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лан Россия\МЕТОДИКА\_Приказы УФНС\Приказ 2026.04\Приказ для регистрации\"/>
    </mc:Choice>
  </mc:AlternateContent>
  <bookViews>
    <workbookView xWindow="0" yWindow="0" windowWidth="24000" windowHeight="9435"/>
  </bookViews>
  <sheets>
    <sheet name="Прил. 8" sheetId="2" r:id="rId1"/>
  </sheets>
  <definedNames>
    <definedName name="_xlnm.Print_Area" localSheetId="0">'Прил. 8'!$A$1:$O$36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9" i="2"/>
  <c r="H10" i="2"/>
  <c r="H11" i="2" l="1"/>
  <c r="H15" i="2" l="1"/>
  <c r="O20" i="2" l="1"/>
  <c r="M20" i="2"/>
  <c r="K20" i="2"/>
  <c r="I20" i="2"/>
  <c r="O14" i="2"/>
  <c r="M14" i="2"/>
  <c r="K14" i="2"/>
  <c r="I14" i="2"/>
  <c r="O8" i="2"/>
  <c r="M8" i="2"/>
  <c r="K8" i="2"/>
  <c r="J9" i="2" s="1"/>
  <c r="I8" i="2"/>
  <c r="J15" i="2" l="1"/>
  <c r="G20" i="2"/>
  <c r="E20" i="2"/>
  <c r="L9" i="2"/>
  <c r="N9" i="2" s="1"/>
  <c r="G8" i="2"/>
  <c r="E8" i="2"/>
  <c r="G14" i="2"/>
  <c r="E14" i="2"/>
  <c r="L15" i="2" l="1"/>
  <c r="F22" i="2"/>
  <c r="D22" i="2"/>
  <c r="C22" i="2"/>
  <c r="F16" i="2"/>
  <c r="D16" i="2"/>
  <c r="C16" i="2"/>
  <c r="F10" i="2"/>
  <c r="D10" i="2"/>
  <c r="C10" i="2"/>
  <c r="I23" i="2"/>
  <c r="G23" i="2"/>
  <c r="E23" i="2"/>
  <c r="J22" i="2"/>
  <c r="L22" i="2" s="1"/>
  <c r="N22" i="2" s="1"/>
  <c r="I21" i="2"/>
  <c r="G21" i="2"/>
  <c r="E21" i="2"/>
  <c r="N15" i="2" l="1"/>
  <c r="I17" i="2" l="1"/>
  <c r="G17" i="2"/>
  <c r="E17" i="2"/>
  <c r="H16" i="2"/>
  <c r="H17" i="2" s="1"/>
  <c r="I15" i="2"/>
  <c r="G15" i="2"/>
  <c r="E15" i="2"/>
  <c r="C32" i="2"/>
  <c r="J16" i="2" l="1"/>
  <c r="J17" i="2" s="1"/>
  <c r="L16" i="2" l="1"/>
  <c r="L17" i="2" s="1"/>
  <c r="G36" i="2"/>
  <c r="N16" i="2" l="1"/>
  <c r="N17" i="2" s="1"/>
  <c r="N26" i="2"/>
  <c r="L26" i="2"/>
  <c r="J26" i="2"/>
  <c r="H26" i="2"/>
  <c r="G34" i="2" l="1"/>
  <c r="E34" i="2"/>
  <c r="E11" i="2" l="1"/>
  <c r="G11" i="2"/>
  <c r="F32" i="2"/>
  <c r="H32" i="2" s="1"/>
  <c r="D32" i="2" l="1"/>
  <c r="G33" i="2"/>
  <c r="E33" i="2"/>
  <c r="M9" i="2" l="1"/>
  <c r="K9" i="2"/>
  <c r="I9" i="2"/>
  <c r="G9" i="2"/>
  <c r="E9" i="2"/>
  <c r="O9" i="2" l="1"/>
  <c r="I11" i="2" l="1"/>
  <c r="J10" i="2"/>
  <c r="J11" i="2" l="1"/>
  <c r="K15" i="2"/>
  <c r="L10" i="2"/>
  <c r="K11" i="2" l="1"/>
  <c r="L11" i="2"/>
  <c r="M11" i="2" s="1"/>
  <c r="M15" i="2"/>
  <c r="K17" i="2"/>
  <c r="N10" i="2"/>
  <c r="N11" i="2" l="1"/>
  <c r="O15" i="2"/>
  <c r="M17" i="2"/>
  <c r="O17" i="2" l="1"/>
  <c r="O11" i="2"/>
  <c r="H18" i="2" l="1"/>
  <c r="J32" i="2" l="1"/>
  <c r="H12" i="2"/>
  <c r="H21" i="2" s="1"/>
  <c r="J21" i="2" l="1"/>
  <c r="H23" i="2"/>
  <c r="H24" i="2" s="1"/>
  <c r="K21" i="2"/>
  <c r="H25" i="2"/>
  <c r="H34" i="2" s="1"/>
  <c r="L32" i="2"/>
  <c r="J18" i="2"/>
  <c r="J12" i="2"/>
  <c r="L21" i="2" l="1"/>
  <c r="M21" i="2"/>
  <c r="J23" i="2"/>
  <c r="H36" i="2"/>
  <c r="I34" i="2"/>
  <c r="L18" i="2"/>
  <c r="L12" i="2"/>
  <c r="N32" i="2"/>
  <c r="K23" i="2" l="1"/>
  <c r="J24" i="2"/>
  <c r="J25" i="2" s="1"/>
  <c r="N21" i="2"/>
  <c r="N23" i="2" s="1"/>
  <c r="O21" i="2"/>
  <c r="L23" i="2"/>
  <c r="I36" i="2"/>
  <c r="J34" i="2"/>
  <c r="K34" i="2" s="1"/>
  <c r="N12" i="2"/>
  <c r="N18" i="2"/>
  <c r="N24" i="2"/>
  <c r="J36" i="2"/>
  <c r="K36" i="2" s="1"/>
  <c r="M23" i="2" l="1"/>
  <c r="O23" i="2"/>
  <c r="L24" i="2"/>
  <c r="L25" i="2" s="1"/>
  <c r="L34" i="2" s="1"/>
  <c r="L36" i="2" s="1"/>
  <c r="M36" i="2" s="1"/>
  <c r="M34" i="2"/>
  <c r="N25" i="2"/>
  <c r="N34" i="2" s="1"/>
  <c r="N36" i="2" s="1"/>
  <c r="O34" i="2" l="1"/>
  <c r="O36" i="2"/>
</calcChain>
</file>

<file path=xl/sharedStrings.xml><?xml version="1.0" encoding="utf-8"?>
<sst xmlns="http://schemas.openxmlformats.org/spreadsheetml/2006/main" count="203" uniqueCount="46">
  <si>
    <t>тыс.руб.</t>
  </si>
  <si>
    <t>Показатель</t>
  </si>
  <si>
    <t>х</t>
  </si>
  <si>
    <t>Прочие факторы, влияющие на поступления по источнику</t>
  </si>
  <si>
    <t>ТР, %</t>
  </si>
  <si>
    <t>Сумма по источнику, тыс.руб.</t>
  </si>
  <si>
    <t>Коэффициент собираемости, %</t>
  </si>
  <si>
    <t>Налоговая ставка, %</t>
  </si>
  <si>
    <t>Сумма начисленная по 1-НМ</t>
  </si>
  <si>
    <t>Сумма по источнику (КБ РФ), тыс.руб.</t>
  </si>
  <si>
    <t>Норматив отчислений в Консолидированный бюджет региона</t>
  </si>
  <si>
    <t>Миграция плательщиков и снятие плательщиков с учета</t>
  </si>
  <si>
    <t>Выпадающие доходы, возвраты</t>
  </si>
  <si>
    <t>Изменения в базе налогообложения, связанные со спецификой экономической деятельности СПД</t>
  </si>
  <si>
    <t>Изменение налогового законодательства</t>
  </si>
  <si>
    <t>Погашено за счет излишне уплаченных средств в предыдущех периодах</t>
  </si>
  <si>
    <t>Источники данных</t>
  </si>
  <si>
    <t>п.1</t>
  </si>
  <si>
    <t>п.2</t>
  </si>
  <si>
    <t>п.3</t>
  </si>
  <si>
    <t>п.4</t>
  </si>
  <si>
    <t>п.5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</si>
  <si>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</si>
  <si>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1-НМ, 
стр.1509 (гр.1)</t>
  </si>
  <si>
    <t>1-НМ, 
стр.1509 (гр.3)</t>
  </si>
  <si>
    <t>1-НМ, 
стр.1509 (гр.2+3)</t>
  </si>
  <si>
    <t>МАРМ АУСН</t>
  </si>
  <si>
    <t xml:space="preserve">Темп роста объёмов валового регионального продукта </t>
  </si>
  <si>
    <t>В качестве объекта налогообложения используются доходы</t>
  </si>
  <si>
    <t xml:space="preserve">Налоговая база </t>
  </si>
  <si>
    <t>Сумма исчисленного налога</t>
  </si>
  <si>
    <t>Расчетные ожидаемые проступления</t>
  </si>
  <si>
    <t>В качестве объекта налогообложения используются доходы, уменьшенные на величину расходов (в том числе минимальный налог)</t>
  </si>
  <si>
    <t>Расчетные ожидаемые проступления (всего)</t>
  </si>
  <si>
    <t>Налоговая база (доходы, уменьшенные на величину расходов)</t>
  </si>
  <si>
    <t>Налоговая база (минимальный налог)</t>
  </si>
  <si>
    <t>Количество НП</t>
  </si>
  <si>
    <t>Минимальный налог</t>
  </si>
  <si>
    <t>Приложение № 1.8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</si>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</sst>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58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9" fontId="2" fillId="0" borderId="1" xfId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1" fontId="4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" fontId="13" fillId="2" borderId="1" xfId="1" applyNumberFormat="1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center" vertical="center"/>
    </xf>
    <xf numFmtId="164" fontId="14" fillId="3" borderId="1" xfId="1" applyNumberFormat="1" applyFont="1" applyFill="1" applyBorder="1" applyAlignment="1">
      <alignment horizontal="center" vertical="center"/>
    </xf>
    <xf numFmtId="10" fontId="13" fillId="0" borderId="1" xfId="3" applyNumberFormat="1" applyFont="1" applyFill="1" applyBorder="1" applyAlignment="1">
      <alignment horizontal="center" vertical="center"/>
    </xf>
    <xf numFmtId="10" fontId="13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9" fontId="16" fillId="0" borderId="1" xfId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1" fontId="2" fillId="4" borderId="3" xfId="1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 wrapText="1"/>
    </xf>
    <xf numFmtId="1" fontId="2" fillId="4" borderId="4" xfId="1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 inden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1" fontId="2" fillId="0" borderId="5" xfId="1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Процентный" xfId="1" builtinId="5"/>
    <cellStyle name="Процентный 2" xfId="2"/>
    <cellStyle name="Процентный 4" xfId="3"/>
  </cellStyles>
  <dxfs count="0"/>
  <tableStyles count="0" defaultTableStyle="TableStyleMedium2" defaultPivotStyle="PivotStyleLight16"/>
  <colors>
    <mruColors>
      <color rgb="FFE4DF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zoomScaleNormal="10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5.75" x14ac:dyDescent="0.25"/>
  <cols>
    <col min="1" max="1" width="47.28515625" style="6" customWidth="1"/>
    <col min="2" max="2" width="18.140625" style="6" customWidth="1"/>
    <col min="3" max="3" width="14.85546875" style="6" customWidth="1"/>
    <col min="4" max="4" width="14.7109375" style="6" customWidth="1"/>
    <col min="5" max="5" width="10.7109375" style="6" customWidth="1"/>
    <col min="6" max="6" width="14.5703125" style="16" customWidth="1"/>
    <col min="7" max="7" width="10.7109375" style="16" customWidth="1"/>
    <col min="8" max="8" width="13.28515625" style="5" customWidth="1"/>
    <col min="9" max="9" width="10.7109375" style="5" customWidth="1"/>
    <col min="10" max="10" width="14.85546875" style="15" customWidth="1"/>
    <col min="11" max="11" width="10.7109375" style="15" customWidth="1"/>
    <col min="12" max="12" width="15.85546875" style="15" customWidth="1"/>
    <col min="13" max="13" width="10.7109375" style="15" customWidth="1"/>
    <col min="14" max="14" width="15.5703125" style="15" customWidth="1"/>
    <col min="15" max="15" width="10.7109375" style="15" customWidth="1"/>
    <col min="16" max="16384" width="9.140625" style="15"/>
  </cols>
  <sheetData>
    <row r="1" spans="1:16" s="5" customFormat="1" x14ac:dyDescent="0.25">
      <c r="A1" s="57">
        <v>160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6" s="5" customFormat="1" ht="36.75" customHeight="1" x14ac:dyDescent="0.25">
      <c r="A2" s="6"/>
      <c r="B2" s="6"/>
      <c r="C2" s="6"/>
      <c r="D2" s="6"/>
      <c r="E2" s="6"/>
      <c r="N2" s="55" t="s">
        <v>38</v>
      </c>
      <c r="O2" s="55"/>
    </row>
    <row r="3" spans="1:16" s="5" customFormat="1" ht="18.75" x14ac:dyDescent="0.25">
      <c r="A3" s="56" t="s">
        <v>22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</row>
    <row r="4" spans="1:16" s="5" customFormat="1" x14ac:dyDescent="0.25">
      <c r="A4" s="7"/>
      <c r="B4" s="7"/>
      <c r="C4" s="7"/>
      <c r="D4" s="7"/>
      <c r="E4" s="7"/>
      <c r="F4" s="7"/>
      <c r="G4" s="7"/>
      <c r="O4" s="8" t="s">
        <v>0</v>
      </c>
    </row>
    <row r="5" spans="1:16" s="5" customFormat="1" ht="42.75" x14ac:dyDescent="0.25">
      <c r="A5" s="4" t="s">
        <v>1</v>
      </c>
      <c r="B5" s="4" t="s">
        <v>16</v>
      </c>
      <c r="C5" s="37" t="s">
        <v>39</v>
      </c>
      <c r="D5" s="37" t="s">
        <v>40</v>
      </c>
      <c r="E5" s="37" t="s">
        <v>4</v>
      </c>
      <c r="F5" s="37" t="s">
        <v>41</v>
      </c>
      <c r="G5" s="37" t="s">
        <v>4</v>
      </c>
      <c r="H5" s="37" t="s">
        <v>42</v>
      </c>
      <c r="I5" s="37" t="s">
        <v>4</v>
      </c>
      <c r="J5" s="37" t="s">
        <v>43</v>
      </c>
      <c r="K5" s="37" t="s">
        <v>4</v>
      </c>
      <c r="L5" s="37" t="s">
        <v>44</v>
      </c>
      <c r="M5" s="37" t="s">
        <v>4</v>
      </c>
      <c r="N5" s="37" t="s">
        <v>45</v>
      </c>
      <c r="O5" s="37" t="s">
        <v>4</v>
      </c>
    </row>
    <row r="6" spans="1:16" s="5" customFormat="1" ht="30" x14ac:dyDescent="0.25">
      <c r="A6" s="19" t="s">
        <v>27</v>
      </c>
      <c r="B6" s="19"/>
      <c r="C6" s="24" t="s">
        <v>2</v>
      </c>
      <c r="D6" s="24" t="s">
        <v>2</v>
      </c>
      <c r="E6" s="24" t="s">
        <v>2</v>
      </c>
      <c r="F6" s="24" t="s">
        <v>2</v>
      </c>
      <c r="G6" s="24" t="s">
        <v>2</v>
      </c>
      <c r="H6" s="25"/>
      <c r="I6" s="24" t="s">
        <v>2</v>
      </c>
      <c r="J6" s="25"/>
      <c r="K6" s="24" t="s">
        <v>2</v>
      </c>
      <c r="L6" s="25"/>
      <c r="M6" s="24" t="s">
        <v>2</v>
      </c>
      <c r="N6" s="25"/>
      <c r="O6" s="24" t="s">
        <v>2</v>
      </c>
    </row>
    <row r="7" spans="1:16" s="5" customFormat="1" ht="28.5" x14ac:dyDescent="0.25">
      <c r="A7" s="1" t="s">
        <v>28</v>
      </c>
      <c r="B7" s="42"/>
      <c r="C7" s="43"/>
      <c r="D7" s="43"/>
      <c r="E7" s="43"/>
      <c r="F7" s="43"/>
      <c r="G7" s="43"/>
      <c r="H7" s="44"/>
      <c r="I7" s="43"/>
      <c r="J7" s="44"/>
      <c r="K7" s="43"/>
      <c r="L7" s="44"/>
      <c r="M7" s="43"/>
      <c r="N7" s="44"/>
      <c r="O7" s="45"/>
    </row>
    <row r="8" spans="1:16" s="5" customFormat="1" x14ac:dyDescent="0.25">
      <c r="A8" s="2" t="s">
        <v>36</v>
      </c>
      <c r="B8" s="9" t="s">
        <v>26</v>
      </c>
      <c r="C8" s="23"/>
      <c r="D8" s="23"/>
      <c r="E8" s="10">
        <f>IF(C8=0,0,D8/C8)</f>
        <v>0</v>
      </c>
      <c r="F8" s="23"/>
      <c r="G8" s="10">
        <f>IF(D8=0,0,F8/D8)</f>
        <v>0</v>
      </c>
      <c r="H8" s="23"/>
      <c r="I8" s="10">
        <f>ROUND(IF(F8=0,0,H8/F8),3)</f>
        <v>0</v>
      </c>
      <c r="J8" s="23"/>
      <c r="K8" s="10">
        <f>ROUND(IF(H8=0,0,J8/H8),3)</f>
        <v>0</v>
      </c>
      <c r="L8" s="23"/>
      <c r="M8" s="10">
        <f>ROUND(IF(J8=0,0,L8/J8),3)</f>
        <v>0</v>
      </c>
      <c r="N8" s="23"/>
      <c r="O8" s="10">
        <f>ROUND(IF(L8=0,0,N8/L8),3)</f>
        <v>0</v>
      </c>
    </row>
    <row r="9" spans="1:16" s="5" customFormat="1" x14ac:dyDescent="0.25">
      <c r="A9" s="2" t="s">
        <v>29</v>
      </c>
      <c r="B9" s="9" t="s">
        <v>26</v>
      </c>
      <c r="C9" s="23"/>
      <c r="D9" s="23"/>
      <c r="E9" s="10">
        <f>IF(C9=0,0,D9/C9)</f>
        <v>0</v>
      </c>
      <c r="F9" s="23"/>
      <c r="G9" s="10">
        <f>IF(D9=0,0,F9/D9)</f>
        <v>0</v>
      </c>
      <c r="H9" s="23">
        <f>ROUND(F9*H6*I8,0)</f>
        <v>0</v>
      </c>
      <c r="I9" s="10">
        <f>IF(F9=0,0,H9/F9)</f>
        <v>0</v>
      </c>
      <c r="J9" s="23">
        <f>ROUND(H9*J6*K8,0)</f>
        <v>0</v>
      </c>
      <c r="K9" s="10">
        <f>IF(H9=0,0,J9/H9)</f>
        <v>0</v>
      </c>
      <c r="L9" s="23">
        <f>ROUND(J9*L6*M8,0)</f>
        <v>0</v>
      </c>
      <c r="M9" s="10">
        <f>IF(J9=0,0,L9/J9)</f>
        <v>0</v>
      </c>
      <c r="N9" s="23">
        <f>ROUND(L9*N6*O8,0)</f>
        <v>0</v>
      </c>
      <c r="O9" s="10">
        <f>IF(L9=0,0,N9/L9)</f>
        <v>0</v>
      </c>
    </row>
    <row r="10" spans="1:16" s="13" customFormat="1" x14ac:dyDescent="0.25">
      <c r="A10" s="12" t="s">
        <v>7</v>
      </c>
      <c r="B10" s="12"/>
      <c r="C10" s="35">
        <f>IF(C9=0,0,(C11/C9))</f>
        <v>0</v>
      </c>
      <c r="D10" s="35">
        <f>IF(D9=0,0,(D11/D9))</f>
        <v>0</v>
      </c>
      <c r="E10" s="39" t="s">
        <v>2</v>
      </c>
      <c r="F10" s="35">
        <f>IF(F9=0,0,(F11/F9))</f>
        <v>0</v>
      </c>
      <c r="G10" s="10" t="s">
        <v>2</v>
      </c>
      <c r="H10" s="35">
        <f>ROUND(AVERAGE(D10,F10,C10),4)</f>
        <v>0</v>
      </c>
      <c r="I10" s="10" t="s">
        <v>2</v>
      </c>
      <c r="J10" s="35">
        <f>H10</f>
        <v>0</v>
      </c>
      <c r="K10" s="10" t="s">
        <v>2</v>
      </c>
      <c r="L10" s="35">
        <f>J10</f>
        <v>0</v>
      </c>
      <c r="M10" s="10" t="s">
        <v>2</v>
      </c>
      <c r="N10" s="35">
        <f>L10</f>
        <v>0</v>
      </c>
      <c r="O10" s="10" t="s">
        <v>2</v>
      </c>
    </row>
    <row r="11" spans="1:16" s="5" customFormat="1" x14ac:dyDescent="0.25">
      <c r="A11" s="2" t="s">
        <v>30</v>
      </c>
      <c r="B11" s="9" t="s">
        <v>26</v>
      </c>
      <c r="C11" s="23"/>
      <c r="D11" s="23"/>
      <c r="E11" s="10">
        <f t="shared" ref="E11" si="0">IF(C11=0,0,D11/C11)</f>
        <v>0</v>
      </c>
      <c r="F11" s="23"/>
      <c r="G11" s="10">
        <f t="shared" ref="G11" si="1">IF(D11=0,0,F11/D11)</f>
        <v>0</v>
      </c>
      <c r="H11" s="23">
        <f>ROUND(H9*H10,0)</f>
        <v>0</v>
      </c>
      <c r="I11" s="10">
        <f t="shared" ref="I11" si="2">IF(F11=0,0,H11/F11)</f>
        <v>0</v>
      </c>
      <c r="J11" s="23">
        <f>ROUND(J9*J10,0)</f>
        <v>0</v>
      </c>
      <c r="K11" s="10">
        <f t="shared" ref="K11" si="3">IF(H11=0,0,J11/H11)</f>
        <v>0</v>
      </c>
      <c r="L11" s="23">
        <f>ROUND(L9*L10,0)</f>
        <v>0</v>
      </c>
      <c r="M11" s="10">
        <f t="shared" ref="M11" si="4">IF(J11=0,0,L11/J11)</f>
        <v>0</v>
      </c>
      <c r="N11" s="23">
        <f>ROUND(N9*N10,0)</f>
        <v>0</v>
      </c>
      <c r="O11" s="10">
        <f t="shared" ref="O11" si="5">IF(L11=0,0,N11/L11)</f>
        <v>0</v>
      </c>
    </row>
    <row r="12" spans="1:16" s="5" customFormat="1" x14ac:dyDescent="0.25">
      <c r="A12" s="2" t="s">
        <v>31</v>
      </c>
      <c r="B12" s="2"/>
      <c r="C12" s="11" t="s">
        <v>2</v>
      </c>
      <c r="D12" s="11" t="s">
        <v>2</v>
      </c>
      <c r="E12" s="11" t="s">
        <v>2</v>
      </c>
      <c r="F12" s="11" t="s">
        <v>2</v>
      </c>
      <c r="G12" s="11" t="s">
        <v>2</v>
      </c>
      <c r="H12" s="23">
        <f>ROUND(H11*H32,0)</f>
        <v>0</v>
      </c>
      <c r="I12" s="11" t="s">
        <v>2</v>
      </c>
      <c r="J12" s="23">
        <f>ROUND(J11*J32,0)</f>
        <v>0</v>
      </c>
      <c r="K12" s="11" t="s">
        <v>2</v>
      </c>
      <c r="L12" s="23">
        <f>ROUND(L11*L32,0)</f>
        <v>0</v>
      </c>
      <c r="M12" s="11" t="s">
        <v>2</v>
      </c>
      <c r="N12" s="23">
        <f>ROUND(N11*N32,0)</f>
        <v>0</v>
      </c>
      <c r="O12" s="11" t="s">
        <v>2</v>
      </c>
    </row>
    <row r="13" spans="1:16" s="5" customFormat="1" ht="57" x14ac:dyDescent="0.25">
      <c r="A13" s="1" t="s">
        <v>32</v>
      </c>
      <c r="B13" s="42"/>
      <c r="C13" s="43"/>
      <c r="D13" s="43"/>
      <c r="E13" s="43"/>
      <c r="F13" s="43"/>
      <c r="G13" s="43"/>
      <c r="H13" s="44"/>
      <c r="I13" s="43"/>
      <c r="J13" s="44"/>
      <c r="K13" s="43"/>
      <c r="L13" s="44"/>
      <c r="M13" s="43"/>
      <c r="N13" s="44"/>
      <c r="O13" s="45"/>
      <c r="P13" s="40"/>
    </row>
    <row r="14" spans="1:16" s="5" customFormat="1" x14ac:dyDescent="0.25">
      <c r="A14" s="2" t="s">
        <v>36</v>
      </c>
      <c r="B14" s="9" t="s">
        <v>26</v>
      </c>
      <c r="C14" s="23"/>
      <c r="D14" s="23"/>
      <c r="E14" s="10">
        <f>IF(C14=0,0,D14/C14)</f>
        <v>0</v>
      </c>
      <c r="F14" s="23"/>
      <c r="G14" s="10">
        <f>IF(D14=0,0,F14/D14)</f>
        <v>0</v>
      </c>
      <c r="H14" s="23"/>
      <c r="I14" s="10">
        <f>ROUND(IF(F14=0,0,H14/F14),3)</f>
        <v>0</v>
      </c>
      <c r="J14" s="23"/>
      <c r="K14" s="10">
        <f>ROUND(IF(H14=0,0,J14/H14),3)</f>
        <v>0</v>
      </c>
      <c r="L14" s="23"/>
      <c r="M14" s="10">
        <f>ROUND(IF(J14=0,0,L14/J14),3)</f>
        <v>0</v>
      </c>
      <c r="N14" s="23"/>
      <c r="O14" s="10">
        <f>ROUND(IF(L14=0,0,N14/L14),3)</f>
        <v>0</v>
      </c>
      <c r="P14" s="40"/>
    </row>
    <row r="15" spans="1:16" s="5" customFormat="1" ht="30" x14ac:dyDescent="0.25">
      <c r="A15" s="2" t="s">
        <v>34</v>
      </c>
      <c r="B15" s="9" t="s">
        <v>26</v>
      </c>
      <c r="C15" s="23"/>
      <c r="D15" s="23"/>
      <c r="E15" s="10">
        <f>IF(C15=0,0,D15/C15)</f>
        <v>0</v>
      </c>
      <c r="F15" s="23"/>
      <c r="G15" s="10">
        <f>IF(D15=0,0,F15/D15)</f>
        <v>0</v>
      </c>
      <c r="H15" s="23">
        <f>ROUND(F15*H6*I14,0)</f>
        <v>0</v>
      </c>
      <c r="I15" s="10">
        <f>IF(F15=0,0,H15/F15)</f>
        <v>0</v>
      </c>
      <c r="J15" s="23">
        <f>ROUND(H15*J6*K14,0)</f>
        <v>0</v>
      </c>
      <c r="K15" s="10">
        <f>IF(H15=0,0,J15/H15)</f>
        <v>0</v>
      </c>
      <c r="L15" s="23">
        <f>ROUND(J15*L6*M14,0)</f>
        <v>0</v>
      </c>
      <c r="M15" s="10">
        <f>IF(J15=0,0,L15/J15)</f>
        <v>0</v>
      </c>
      <c r="N15" s="23">
        <f>ROUND(L15*N6*O14,0)</f>
        <v>0</v>
      </c>
      <c r="O15" s="10">
        <f>IF(L15=0,0,N15/L15)</f>
        <v>0</v>
      </c>
      <c r="P15" s="40"/>
    </row>
    <row r="16" spans="1:16" s="5" customFormat="1" x14ac:dyDescent="0.25">
      <c r="A16" s="12" t="s">
        <v>7</v>
      </c>
      <c r="B16" s="12"/>
      <c r="C16" s="35">
        <f>IF(C15=0,0,(C17/(C15-#REF!)))</f>
        <v>0</v>
      </c>
      <c r="D16" s="35">
        <f>IF(D15=0,0,(D17/(D15-#REF!)))</f>
        <v>0</v>
      </c>
      <c r="E16" s="39" t="s">
        <v>2</v>
      </c>
      <c r="F16" s="35">
        <f>IF(F15=0,0,(F17/(F15-#REF!)))</f>
        <v>0</v>
      </c>
      <c r="G16" s="10" t="s">
        <v>2</v>
      </c>
      <c r="H16" s="35">
        <f>ROUND(AVERAGE(D16,F16,C16),4)</f>
        <v>0</v>
      </c>
      <c r="I16" s="10" t="s">
        <v>2</v>
      </c>
      <c r="J16" s="35">
        <f>H16</f>
        <v>0</v>
      </c>
      <c r="K16" s="10" t="s">
        <v>2</v>
      </c>
      <c r="L16" s="35">
        <f>J16</f>
        <v>0</v>
      </c>
      <c r="M16" s="10" t="s">
        <v>2</v>
      </c>
      <c r="N16" s="35">
        <f>L16</f>
        <v>0</v>
      </c>
      <c r="O16" s="10" t="s">
        <v>2</v>
      </c>
      <c r="P16" s="40"/>
    </row>
    <row r="17" spans="1:16" s="5" customFormat="1" x14ac:dyDescent="0.25">
      <c r="A17" s="2" t="s">
        <v>30</v>
      </c>
      <c r="B17" s="9" t="s">
        <v>26</v>
      </c>
      <c r="C17" s="23"/>
      <c r="D17" s="23"/>
      <c r="E17" s="10">
        <f t="shared" ref="E17" si="6">IF(C17=0,0,D17/C17)</f>
        <v>0</v>
      </c>
      <c r="F17" s="23"/>
      <c r="G17" s="10">
        <f t="shared" ref="G17" si="7">IF(D17=0,0,F17/D17)</f>
        <v>0</v>
      </c>
      <c r="H17" s="23">
        <f>ROUND(H15*H16,0)</f>
        <v>0</v>
      </c>
      <c r="I17" s="10">
        <f t="shared" ref="I17" si="8">IF(F17=0,0,H17/F17)</f>
        <v>0</v>
      </c>
      <c r="J17" s="23">
        <f>ROUND(J15*J16,0)</f>
        <v>0</v>
      </c>
      <c r="K17" s="10">
        <f t="shared" ref="K17" si="9">IF(H17=0,0,J17/H17)</f>
        <v>0</v>
      </c>
      <c r="L17" s="23">
        <f>ROUND(L15*L16,0)</f>
        <v>0</v>
      </c>
      <c r="M17" s="10">
        <f t="shared" ref="M17" si="10">IF(J17=0,0,L17/J17)</f>
        <v>0</v>
      </c>
      <c r="N17" s="23">
        <f>ROUND(N15*N16,0)</f>
        <v>0</v>
      </c>
      <c r="O17" s="10">
        <f t="shared" ref="O17" si="11">IF(L17=0,0,N17/L17)</f>
        <v>0</v>
      </c>
      <c r="P17" s="40"/>
    </row>
    <row r="18" spans="1:16" s="5" customFormat="1" ht="16.5" thickBot="1" x14ac:dyDescent="0.3">
      <c r="A18" s="52" t="s">
        <v>31</v>
      </c>
      <c r="B18" s="52"/>
      <c r="C18" s="53" t="s">
        <v>2</v>
      </c>
      <c r="D18" s="53" t="s">
        <v>2</v>
      </c>
      <c r="E18" s="53" t="s">
        <v>2</v>
      </c>
      <c r="F18" s="53" t="s">
        <v>2</v>
      </c>
      <c r="G18" s="53" t="s">
        <v>2</v>
      </c>
      <c r="H18" s="54">
        <f>ROUND(H17*H32,0)</f>
        <v>0</v>
      </c>
      <c r="I18" s="53" t="s">
        <v>2</v>
      </c>
      <c r="J18" s="54">
        <f>ROUND(J17*J32,0)</f>
        <v>0</v>
      </c>
      <c r="K18" s="53" t="s">
        <v>2</v>
      </c>
      <c r="L18" s="54">
        <f>ROUND(L17*L32,0)</f>
        <v>0</v>
      </c>
      <c r="M18" s="53" t="s">
        <v>2</v>
      </c>
      <c r="N18" s="54">
        <f>ROUND(N17*N32,0)</f>
        <v>0</v>
      </c>
      <c r="O18" s="53" t="s">
        <v>2</v>
      </c>
      <c r="P18" s="40"/>
    </row>
    <row r="19" spans="1:16" s="5" customFormat="1" ht="16.5" thickTop="1" x14ac:dyDescent="0.25">
      <c r="A19" s="1" t="s">
        <v>37</v>
      </c>
      <c r="B19" s="42"/>
      <c r="C19" s="43"/>
      <c r="D19" s="43"/>
      <c r="E19" s="43"/>
      <c r="F19" s="43"/>
      <c r="G19" s="43"/>
      <c r="H19" s="44"/>
      <c r="I19" s="43"/>
      <c r="J19" s="44"/>
      <c r="K19" s="43"/>
      <c r="L19" s="44"/>
      <c r="M19" s="43"/>
      <c r="N19" s="44"/>
      <c r="O19" s="45"/>
      <c r="P19" s="40"/>
    </row>
    <row r="20" spans="1:16" s="5" customFormat="1" x14ac:dyDescent="0.25">
      <c r="A20" s="2" t="s">
        <v>36</v>
      </c>
      <c r="B20" s="49" t="s">
        <v>26</v>
      </c>
      <c r="C20" s="23"/>
      <c r="D20" s="23"/>
      <c r="E20" s="10">
        <f>IF(C20=0,0,D20/C20)</f>
        <v>0</v>
      </c>
      <c r="F20" s="23"/>
      <c r="G20" s="10">
        <f>IF(D20=0,0,F20/D20)</f>
        <v>0</v>
      </c>
      <c r="H20" s="23"/>
      <c r="I20" s="10">
        <f>ROUND(IF(F20=0,0,H20/F20),3)</f>
        <v>0</v>
      </c>
      <c r="J20" s="23"/>
      <c r="K20" s="10">
        <f>ROUND(IF(H20=0,0,J20/H20),3)</f>
        <v>0</v>
      </c>
      <c r="L20" s="23"/>
      <c r="M20" s="10">
        <f>ROUND(IF(J20=0,0,L20/J20),3)</f>
        <v>0</v>
      </c>
      <c r="N20" s="23"/>
      <c r="O20" s="10">
        <f>ROUND(IF(L20=0,0,N20/L20),3)</f>
        <v>0</v>
      </c>
      <c r="P20" s="40"/>
    </row>
    <row r="21" spans="1:16" s="5" customFormat="1" x14ac:dyDescent="0.25">
      <c r="A21" s="48" t="s">
        <v>35</v>
      </c>
      <c r="B21" s="49" t="s">
        <v>26</v>
      </c>
      <c r="C21" s="50"/>
      <c r="D21" s="50"/>
      <c r="E21" s="51">
        <f>IF(C21=0,0,D21/C21)</f>
        <v>0</v>
      </c>
      <c r="F21" s="50"/>
      <c r="G21" s="51">
        <f>IF(D21=0,0,F21/D21)</f>
        <v>0</v>
      </c>
      <c r="H21" s="23">
        <f>ROUND(F21*H12*I20,0)</f>
        <v>0</v>
      </c>
      <c r="I21" s="51">
        <f>IF(F21=0,0,H21/F21)</f>
        <v>0</v>
      </c>
      <c r="J21" s="50">
        <f>ROUND(H21*J6*K20,0)</f>
        <v>0</v>
      </c>
      <c r="K21" s="51">
        <f>IF(H21=0,0,J21/H21)</f>
        <v>0</v>
      </c>
      <c r="L21" s="50">
        <f>ROUND(J21*L6*M20,0)</f>
        <v>0</v>
      </c>
      <c r="M21" s="51">
        <f>IF(J21=0,0,L21/J21)</f>
        <v>0</v>
      </c>
      <c r="N21" s="50">
        <f>ROUND(L21*N6*O20,0)</f>
        <v>0</v>
      </c>
      <c r="O21" s="51">
        <f>IF(L21=0,0,N21/L21)</f>
        <v>0</v>
      </c>
      <c r="P21" s="40"/>
    </row>
    <row r="22" spans="1:16" s="5" customFormat="1" x14ac:dyDescent="0.25">
      <c r="A22" s="12" t="s">
        <v>7</v>
      </c>
      <c r="B22" s="12"/>
      <c r="C22" s="35">
        <f>IF(C21=0,0,(C23/C21))</f>
        <v>0</v>
      </c>
      <c r="D22" s="35">
        <f>IF(D21=0,0,(D23/D21))</f>
        <v>0</v>
      </c>
      <c r="E22" s="39" t="s">
        <v>2</v>
      </c>
      <c r="F22" s="35">
        <f>IF(F21=0,0,(F23/F21))</f>
        <v>0</v>
      </c>
      <c r="G22" s="10" t="s">
        <v>2</v>
      </c>
      <c r="H22" s="35">
        <f>ROUND(AVERAGE(D22,F22,C22),4)</f>
        <v>0</v>
      </c>
      <c r="I22" s="10" t="s">
        <v>2</v>
      </c>
      <c r="J22" s="35">
        <f>H22</f>
        <v>0</v>
      </c>
      <c r="K22" s="10" t="s">
        <v>2</v>
      </c>
      <c r="L22" s="35">
        <f>J22</f>
        <v>0</v>
      </c>
      <c r="M22" s="10" t="s">
        <v>2</v>
      </c>
      <c r="N22" s="35">
        <f>L22</f>
        <v>0</v>
      </c>
      <c r="O22" s="10" t="s">
        <v>2</v>
      </c>
      <c r="P22" s="40"/>
    </row>
    <row r="23" spans="1:16" s="5" customFormat="1" x14ac:dyDescent="0.25">
      <c r="A23" s="2" t="s">
        <v>30</v>
      </c>
      <c r="B23" s="49" t="s">
        <v>26</v>
      </c>
      <c r="C23" s="23"/>
      <c r="D23" s="23"/>
      <c r="E23" s="10">
        <f t="shared" ref="E23" si="12">IF(C23=0,0,D23/C23)</f>
        <v>0</v>
      </c>
      <c r="F23" s="23"/>
      <c r="G23" s="10">
        <f t="shared" ref="G23" si="13">IF(D23=0,0,F23/D23)</f>
        <v>0</v>
      </c>
      <c r="H23" s="23">
        <f>ROUND(H21*H22,0)</f>
        <v>0</v>
      </c>
      <c r="I23" s="10">
        <f t="shared" ref="I23" si="14">IF(F23=0,0,H23/F23)</f>
        <v>0</v>
      </c>
      <c r="J23" s="23">
        <f>ROUND(J21*J22,0)</f>
        <v>0</v>
      </c>
      <c r="K23" s="10">
        <f t="shared" ref="K23" si="15">IF(H23=0,0,J23/H23)</f>
        <v>0</v>
      </c>
      <c r="L23" s="23">
        <f>ROUND(L21*L22,0)</f>
        <v>0</v>
      </c>
      <c r="M23" s="10">
        <f t="shared" ref="M23" si="16">IF(J23=0,0,L23/J23)</f>
        <v>0</v>
      </c>
      <c r="N23" s="23">
        <f>ROUND(N21*N22,0)</f>
        <v>0</v>
      </c>
      <c r="O23" s="10">
        <f t="shared" ref="O23" si="17">IF(L23=0,0,N23/L23)</f>
        <v>0</v>
      </c>
      <c r="P23" s="40"/>
    </row>
    <row r="24" spans="1:16" s="5" customFormat="1" x14ac:dyDescent="0.25">
      <c r="A24" s="2" t="s">
        <v>31</v>
      </c>
      <c r="B24" s="2"/>
      <c r="C24" s="11" t="s">
        <v>2</v>
      </c>
      <c r="D24" s="11" t="s">
        <v>2</v>
      </c>
      <c r="E24" s="11" t="s">
        <v>2</v>
      </c>
      <c r="F24" s="11" t="s">
        <v>2</v>
      </c>
      <c r="G24" s="11" t="s">
        <v>2</v>
      </c>
      <c r="H24" s="23">
        <f>ROUND(H23*H32,0)</f>
        <v>0</v>
      </c>
      <c r="I24" s="11" t="s">
        <v>2</v>
      </c>
      <c r="J24" s="23">
        <f>ROUND(J23*J32,0)</f>
        <v>0</v>
      </c>
      <c r="K24" s="11" t="s">
        <v>2</v>
      </c>
      <c r="L24" s="23">
        <f>ROUND(L23*L32,0)</f>
        <v>0</v>
      </c>
      <c r="M24" s="11" t="s">
        <v>2</v>
      </c>
      <c r="N24" s="23">
        <f>ROUND(N23*N32,0)</f>
        <v>0</v>
      </c>
      <c r="O24" s="11" t="s">
        <v>2</v>
      </c>
      <c r="P24" s="40"/>
    </row>
    <row r="25" spans="1:16" s="5" customFormat="1" x14ac:dyDescent="0.25">
      <c r="A25" s="1" t="s">
        <v>33</v>
      </c>
      <c r="B25" s="46"/>
      <c r="C25" s="14" t="s">
        <v>2</v>
      </c>
      <c r="D25" s="14" t="s">
        <v>2</v>
      </c>
      <c r="E25" s="14" t="s">
        <v>2</v>
      </c>
      <c r="F25" s="14" t="s">
        <v>2</v>
      </c>
      <c r="G25" s="14" t="s">
        <v>2</v>
      </c>
      <c r="H25" s="47">
        <f>H12+H18+H24</f>
        <v>0</v>
      </c>
      <c r="I25" s="14" t="s">
        <v>2</v>
      </c>
      <c r="J25" s="47">
        <f>J12+J18+J24</f>
        <v>0</v>
      </c>
      <c r="K25" s="14" t="s">
        <v>2</v>
      </c>
      <c r="L25" s="47">
        <f>L12+L18+L24</f>
        <v>0</v>
      </c>
      <c r="M25" s="14" t="s">
        <v>2</v>
      </c>
      <c r="N25" s="47">
        <f>N12+N18+N24</f>
        <v>0</v>
      </c>
      <c r="O25" s="14" t="s">
        <v>2</v>
      </c>
      <c r="P25" s="40"/>
    </row>
    <row r="26" spans="1:16" s="5" customFormat="1" ht="28.5" x14ac:dyDescent="0.25">
      <c r="A26" s="1" t="s">
        <v>3</v>
      </c>
      <c r="B26" s="1"/>
      <c r="C26" s="14" t="s">
        <v>2</v>
      </c>
      <c r="D26" s="14" t="s">
        <v>2</v>
      </c>
      <c r="E26" s="14" t="s">
        <v>2</v>
      </c>
      <c r="F26" s="14" t="s">
        <v>2</v>
      </c>
      <c r="G26" s="14" t="s">
        <v>2</v>
      </c>
      <c r="H26" s="26">
        <f>ROUND(H30+H31+H27+H28+H29,0)</f>
        <v>0</v>
      </c>
      <c r="I26" s="14" t="s">
        <v>2</v>
      </c>
      <c r="J26" s="26">
        <f>ROUND(J30+J31+J27+J28+J29,0)</f>
        <v>0</v>
      </c>
      <c r="K26" s="14" t="s">
        <v>2</v>
      </c>
      <c r="L26" s="26">
        <f>ROUND(L30+L31+L27+L28+L29,0)</f>
        <v>0</v>
      </c>
      <c r="M26" s="14" t="s">
        <v>2</v>
      </c>
      <c r="N26" s="26">
        <f>ROUND(N30+N31+N27+N28+N29,0)</f>
        <v>0</v>
      </c>
      <c r="O26" s="14" t="s">
        <v>2</v>
      </c>
    </row>
    <row r="27" spans="1:16" s="5" customFormat="1" ht="30" x14ac:dyDescent="0.25">
      <c r="A27" s="3" t="s">
        <v>15</v>
      </c>
      <c r="B27" s="3"/>
      <c r="C27" s="11" t="s">
        <v>2</v>
      </c>
      <c r="D27" s="11" t="s">
        <v>2</v>
      </c>
      <c r="E27" s="11" t="s">
        <v>2</v>
      </c>
      <c r="F27" s="11" t="s">
        <v>2</v>
      </c>
      <c r="G27" s="11" t="s">
        <v>2</v>
      </c>
      <c r="H27" s="27"/>
      <c r="I27" s="11" t="s">
        <v>2</v>
      </c>
      <c r="J27" s="27"/>
      <c r="K27" s="11" t="s">
        <v>2</v>
      </c>
      <c r="L27" s="27"/>
      <c r="M27" s="11" t="s">
        <v>2</v>
      </c>
      <c r="N27" s="27"/>
      <c r="O27" s="11" t="s">
        <v>2</v>
      </c>
      <c r="P27" s="40" t="s">
        <v>17</v>
      </c>
    </row>
    <row r="28" spans="1:16" s="5" customFormat="1" ht="30" x14ac:dyDescent="0.25">
      <c r="A28" s="3" t="s">
        <v>11</v>
      </c>
      <c r="B28" s="3"/>
      <c r="C28" s="11" t="s">
        <v>2</v>
      </c>
      <c r="D28" s="11" t="s">
        <v>2</v>
      </c>
      <c r="E28" s="11" t="s">
        <v>2</v>
      </c>
      <c r="F28" s="11" t="s">
        <v>2</v>
      </c>
      <c r="G28" s="11" t="s">
        <v>2</v>
      </c>
      <c r="H28" s="27"/>
      <c r="I28" s="11" t="s">
        <v>2</v>
      </c>
      <c r="J28" s="27"/>
      <c r="K28" s="11" t="s">
        <v>2</v>
      </c>
      <c r="L28" s="27"/>
      <c r="M28" s="11" t="s">
        <v>2</v>
      </c>
      <c r="N28" s="27"/>
      <c r="O28" s="11" t="s">
        <v>2</v>
      </c>
      <c r="P28" s="40" t="s">
        <v>18</v>
      </c>
    </row>
    <row r="29" spans="1:16" s="5" customFormat="1" x14ac:dyDescent="0.25">
      <c r="A29" s="36" t="s">
        <v>12</v>
      </c>
      <c r="B29" s="36"/>
      <c r="C29" s="11" t="s">
        <v>2</v>
      </c>
      <c r="D29" s="11" t="s">
        <v>2</v>
      </c>
      <c r="E29" s="11" t="s">
        <v>2</v>
      </c>
      <c r="F29" s="11" t="s">
        <v>2</v>
      </c>
      <c r="G29" s="11" t="s">
        <v>2</v>
      </c>
      <c r="H29" s="27"/>
      <c r="I29" s="11" t="s">
        <v>2</v>
      </c>
      <c r="J29" s="27"/>
      <c r="K29" s="11" t="s">
        <v>2</v>
      </c>
      <c r="L29" s="27"/>
      <c r="M29" s="11" t="s">
        <v>2</v>
      </c>
      <c r="N29" s="27"/>
      <c r="O29" s="11" t="s">
        <v>2</v>
      </c>
      <c r="P29" s="40" t="s">
        <v>19</v>
      </c>
    </row>
    <row r="30" spans="1:16" s="5" customFormat="1" ht="45" x14ac:dyDescent="0.25">
      <c r="A30" s="3" t="s">
        <v>13</v>
      </c>
      <c r="B30" s="3"/>
      <c r="C30" s="11" t="s">
        <v>2</v>
      </c>
      <c r="D30" s="11" t="s">
        <v>2</v>
      </c>
      <c r="E30" s="11" t="s">
        <v>2</v>
      </c>
      <c r="F30" s="11" t="s">
        <v>2</v>
      </c>
      <c r="G30" s="11" t="s">
        <v>2</v>
      </c>
      <c r="H30" s="27"/>
      <c r="I30" s="11" t="s">
        <v>2</v>
      </c>
      <c r="J30" s="27"/>
      <c r="K30" s="11" t="s">
        <v>2</v>
      </c>
      <c r="L30" s="27"/>
      <c r="M30" s="11" t="s">
        <v>2</v>
      </c>
      <c r="N30" s="27"/>
      <c r="O30" s="11" t="s">
        <v>2</v>
      </c>
      <c r="P30" s="40" t="s">
        <v>20</v>
      </c>
    </row>
    <row r="31" spans="1:16" s="5" customFormat="1" x14ac:dyDescent="0.25">
      <c r="A31" s="36" t="s">
        <v>14</v>
      </c>
      <c r="B31" s="36"/>
      <c r="C31" s="11" t="s">
        <v>2</v>
      </c>
      <c r="D31" s="11" t="s">
        <v>2</v>
      </c>
      <c r="E31" s="11" t="s">
        <v>2</v>
      </c>
      <c r="F31" s="11" t="s">
        <v>2</v>
      </c>
      <c r="G31" s="11" t="s">
        <v>2</v>
      </c>
      <c r="H31" s="27"/>
      <c r="I31" s="11" t="s">
        <v>2</v>
      </c>
      <c r="J31" s="27"/>
      <c r="K31" s="11" t="s">
        <v>2</v>
      </c>
      <c r="L31" s="27"/>
      <c r="M31" s="11" t="s">
        <v>2</v>
      </c>
      <c r="N31" s="27"/>
      <c r="O31" s="11" t="s">
        <v>2</v>
      </c>
      <c r="P31" s="40" t="s">
        <v>21</v>
      </c>
    </row>
    <row r="32" spans="1:16" s="5" customFormat="1" x14ac:dyDescent="0.25">
      <c r="A32" s="17" t="s">
        <v>6</v>
      </c>
      <c r="B32" s="17"/>
      <c r="C32" s="35">
        <f>IF(C33=0,0,C34/C33)</f>
        <v>0</v>
      </c>
      <c r="D32" s="35">
        <f>IF(D33=0,0,D34/D33)</f>
        <v>0</v>
      </c>
      <c r="E32" s="35" t="s">
        <v>2</v>
      </c>
      <c r="F32" s="35">
        <f>IF(F33=0,0,F34/F33)</f>
        <v>0</v>
      </c>
      <c r="G32" s="18" t="s">
        <v>2</v>
      </c>
      <c r="H32" s="35">
        <f>ROUND(F32,4)</f>
        <v>0</v>
      </c>
      <c r="I32" s="18" t="s">
        <v>2</v>
      </c>
      <c r="J32" s="34">
        <f>H32</f>
        <v>0</v>
      </c>
      <c r="K32" s="18" t="s">
        <v>2</v>
      </c>
      <c r="L32" s="34">
        <f>J32</f>
        <v>0</v>
      </c>
      <c r="M32" s="18" t="s">
        <v>2</v>
      </c>
      <c r="N32" s="34">
        <f>L32</f>
        <v>0</v>
      </c>
      <c r="O32" s="18" t="s">
        <v>2</v>
      </c>
    </row>
    <row r="33" spans="1:15" s="5" customFormat="1" ht="30" x14ac:dyDescent="0.25">
      <c r="A33" s="2" t="s">
        <v>8</v>
      </c>
      <c r="B33" s="9" t="s">
        <v>23</v>
      </c>
      <c r="C33" s="9"/>
      <c r="D33" s="9"/>
      <c r="E33" s="10">
        <f>IF(C33=0,0,D33/C33)</f>
        <v>0</v>
      </c>
      <c r="F33" s="23"/>
      <c r="G33" s="10">
        <f>IF(D33=0,0,F33/D33)</f>
        <v>0</v>
      </c>
      <c r="H33" s="11" t="s">
        <v>2</v>
      </c>
      <c r="I33" s="11" t="s">
        <v>2</v>
      </c>
      <c r="J33" s="27" t="s">
        <v>2</v>
      </c>
      <c r="K33" s="11" t="s">
        <v>2</v>
      </c>
      <c r="L33" s="27" t="s">
        <v>2</v>
      </c>
      <c r="M33" s="11" t="s">
        <v>2</v>
      </c>
      <c r="N33" s="27" t="s">
        <v>2</v>
      </c>
      <c r="O33" s="11" t="s">
        <v>2</v>
      </c>
    </row>
    <row r="34" spans="1:15" s="5" customFormat="1" ht="28.5" x14ac:dyDescent="0.25">
      <c r="A34" s="1" t="s">
        <v>9</v>
      </c>
      <c r="B34" s="4" t="s">
        <v>25</v>
      </c>
      <c r="C34" s="22"/>
      <c r="D34" s="22"/>
      <c r="E34" s="29">
        <f>IF(C34=0,0,D34/C34)</f>
        <v>0</v>
      </c>
      <c r="F34" s="22"/>
      <c r="G34" s="30">
        <f>IF(D34=0,0,F34/D34)</f>
        <v>0</v>
      </c>
      <c r="H34" s="28">
        <f>ROUND(H25+H26,0)</f>
        <v>0</v>
      </c>
      <c r="I34" s="30">
        <f>IF(F34=0,0,H34/F34)</f>
        <v>0</v>
      </c>
      <c r="J34" s="28">
        <f>ROUND(J25+J26,0)</f>
        <v>0</v>
      </c>
      <c r="K34" s="30">
        <f>IF(H34=0,0,J34/H34)</f>
        <v>0</v>
      </c>
      <c r="L34" s="28">
        <f>ROUND(L25+L26,0)</f>
        <v>0</v>
      </c>
      <c r="M34" s="30">
        <f>IF(J34=0,0,L34/J34)</f>
        <v>0</v>
      </c>
      <c r="N34" s="28">
        <f>ROUND(N25+N26,0)</f>
        <v>0</v>
      </c>
      <c r="O34" s="30">
        <f>IF(L34=0,0,N34/L34)</f>
        <v>0</v>
      </c>
    </row>
    <row r="35" spans="1:15" ht="30" x14ac:dyDescent="0.25">
      <c r="A35" s="17" t="s">
        <v>10</v>
      </c>
      <c r="B35" s="17"/>
      <c r="C35" s="41">
        <v>0.54</v>
      </c>
      <c r="D35" s="41">
        <v>0.54</v>
      </c>
      <c r="E35" s="31" t="s">
        <v>2</v>
      </c>
      <c r="F35" s="41">
        <v>0.54</v>
      </c>
      <c r="G35" s="31" t="s">
        <v>2</v>
      </c>
      <c r="H35" s="41">
        <v>0.54</v>
      </c>
      <c r="I35" s="31" t="s">
        <v>2</v>
      </c>
      <c r="J35" s="41">
        <v>0.54</v>
      </c>
      <c r="K35" s="31" t="s">
        <v>2</v>
      </c>
      <c r="L35" s="41">
        <v>0.54</v>
      </c>
      <c r="M35" s="31" t="s">
        <v>2</v>
      </c>
      <c r="N35" s="41">
        <v>0.54</v>
      </c>
      <c r="O35" s="31" t="s">
        <v>2</v>
      </c>
    </row>
    <row r="36" spans="1:15" ht="28.5" x14ac:dyDescent="0.25">
      <c r="A36" s="20" t="s">
        <v>5</v>
      </c>
      <c r="B36" s="38" t="s">
        <v>24</v>
      </c>
      <c r="C36" s="21"/>
      <c r="D36" s="21"/>
      <c r="E36" s="32"/>
      <c r="F36" s="22"/>
      <c r="G36" s="33">
        <f>IF(D36=0,0,F36/D36)</f>
        <v>0</v>
      </c>
      <c r="H36" s="22">
        <f>ROUND(H34*H35,0)</f>
        <v>0</v>
      </c>
      <c r="I36" s="33">
        <f>IF(F36=0,0,H36/F36)</f>
        <v>0</v>
      </c>
      <c r="J36" s="22">
        <f>ROUND(J34*J35,0)</f>
        <v>0</v>
      </c>
      <c r="K36" s="33">
        <f>IF(H36=0,0,J36/H36)</f>
        <v>0</v>
      </c>
      <c r="L36" s="22">
        <f>ROUND(L34*L35,0)</f>
        <v>0</v>
      </c>
      <c r="M36" s="33">
        <f>IF(J36=0,0,L36/J36)</f>
        <v>0</v>
      </c>
      <c r="N36" s="22">
        <f>ROUND(N34*N35,0)</f>
        <v>0</v>
      </c>
      <c r="O36" s="33">
        <f>IF(L36=0,0,N36/L36)</f>
        <v>0</v>
      </c>
    </row>
  </sheetData>
  <mergeCells count="3">
    <mergeCell ref="N2:O2"/>
    <mergeCell ref="A3:O3"/>
    <mergeCell ref="A1:O1"/>
  </mergeCells>
  <printOptions horizontalCentered="1"/>
  <pageMargins left="0" right="0" top="0.31496062992125984" bottom="0" header="0" footer="0"/>
  <pageSetup paperSize="9" scale="6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8</vt:lpstr>
      <vt:lpstr>'Прил. 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Горобец Екатерина Александровна</dc:creator>
  <cp:lastModifiedBy>Горобец Екатерина Александровна</cp:lastModifiedBy>
  <cp:lastPrinted>2026-04-01T07:24:00Z</cp:lastPrinted>
  <dcterms:created xsi:type="dcterms:W3CDTF">2019-12-24T07:35:12Z</dcterms:created>
  <dcterms:modified xsi:type="dcterms:W3CDTF">2026-04-01T07:24:02Z</dcterms:modified>
</cp:coreProperties>
</file>